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94"/>
  </bookViews>
  <sheets>
    <sheet name="стройка" sheetId="3" r:id="rId1"/>
  </sheets>
  <definedNames>
    <definedName name="_xlnm.Print_Titles" localSheetId="0">стройка!$6:$7</definedName>
    <definedName name="_xlnm.Print_Area" localSheetId="0">стройка!$A$1:$N$78</definedName>
  </definedNames>
  <calcPr calcId="152511"/>
</workbook>
</file>

<file path=xl/calcChain.xml><?xml version="1.0" encoding="utf-8"?>
<calcChain xmlns="http://schemas.openxmlformats.org/spreadsheetml/2006/main">
  <c r="H78" i="3" l="1"/>
  <c r="I78" i="3"/>
  <c r="J78" i="3"/>
  <c r="K78" i="3"/>
  <c r="L78" i="3"/>
  <c r="M78" i="3"/>
  <c r="N78" i="3"/>
  <c r="G78" i="3"/>
  <c r="H77" i="3"/>
  <c r="I77" i="3"/>
  <c r="J77" i="3"/>
  <c r="K77" i="3"/>
  <c r="L77" i="3"/>
  <c r="M77" i="3"/>
  <c r="N77" i="3"/>
  <c r="G77" i="3"/>
  <c r="H75" i="3"/>
  <c r="I75" i="3"/>
  <c r="J75" i="3"/>
  <c r="K75" i="3"/>
  <c r="L75" i="3"/>
  <c r="M75" i="3"/>
  <c r="N75" i="3"/>
  <c r="G75" i="3"/>
  <c r="K34" i="3" l="1"/>
  <c r="J34" i="3"/>
  <c r="J33" i="3" s="1"/>
  <c r="K33" i="3"/>
  <c r="I33" i="3"/>
  <c r="F39" i="3" l="1"/>
  <c r="F17" i="3"/>
  <c r="L73" i="3" l="1"/>
  <c r="K69" i="3"/>
  <c r="L69" i="3"/>
  <c r="L65" i="3"/>
  <c r="M62" i="3"/>
  <c r="L62" i="3"/>
  <c r="M61" i="3"/>
  <c r="L61" i="3"/>
  <c r="M59" i="3"/>
  <c r="L74" i="3" l="1"/>
  <c r="E74" i="3" s="1"/>
  <c r="E11" i="3" l="1"/>
  <c r="L66" i="3" l="1"/>
  <c r="E66" i="3"/>
  <c r="L11" i="3" l="1"/>
  <c r="L17" i="3" l="1"/>
  <c r="K27" i="3"/>
  <c r="K17" i="3" l="1"/>
  <c r="K11" i="3" l="1"/>
  <c r="E17" i="3" l="1"/>
  <c r="L70" i="3" l="1"/>
  <c r="K70" i="3" l="1"/>
  <c r="K41" i="3"/>
  <c r="K42" i="3" s="1"/>
  <c r="F38" i="3" l="1"/>
  <c r="L37" i="3"/>
  <c r="L38" i="3" s="1"/>
  <c r="J39" i="3" l="1"/>
  <c r="J35" i="3" l="1"/>
  <c r="F35" i="3" s="1"/>
  <c r="J27" i="3" l="1"/>
  <c r="J17" i="3"/>
  <c r="J11" i="3"/>
  <c r="M17" i="3" l="1"/>
  <c r="F11" i="3"/>
  <c r="F27" i="3"/>
  <c r="J29" i="3"/>
  <c r="F51" i="3" l="1"/>
  <c r="M57" i="3" l="1"/>
  <c r="L57" i="3"/>
  <c r="I57" i="3"/>
  <c r="H57" i="3"/>
  <c r="G57" i="3"/>
  <c r="M45" i="3"/>
  <c r="L45" i="3"/>
  <c r="H45" i="3"/>
  <c r="G45" i="3"/>
  <c r="I41" i="3"/>
  <c r="I37" i="3"/>
  <c r="G37" i="3"/>
  <c r="G19" i="3"/>
  <c r="E20" i="3"/>
  <c r="I13" i="3"/>
  <c r="H13" i="3"/>
  <c r="G13" i="3"/>
  <c r="E14" i="3"/>
  <c r="K45" i="3" l="1"/>
  <c r="J45" i="3"/>
  <c r="E30" i="3" l="1"/>
  <c r="K26" i="3" l="1"/>
  <c r="K25" i="3" l="1"/>
  <c r="J58" i="3" l="1"/>
  <c r="J57" i="3" l="1"/>
  <c r="K54" i="3"/>
  <c r="F54" i="3" l="1"/>
  <c r="E54" i="3"/>
  <c r="K53" i="3"/>
  <c r="G38" i="3" l="1"/>
  <c r="F23" i="3"/>
</calcChain>
</file>

<file path=xl/sharedStrings.xml><?xml version="1.0" encoding="utf-8"?>
<sst xmlns="http://schemas.openxmlformats.org/spreadsheetml/2006/main" count="122" uniqueCount="76">
  <si>
    <t>№ п/п</t>
  </si>
  <si>
    <t>Строительство колумбарных стенок на территории городского кладбища</t>
  </si>
  <si>
    <t xml:space="preserve">Строительство очистных сооружений поселка Снежногорск </t>
  </si>
  <si>
    <t xml:space="preserve">Организационные мероприятия по обеспечению ввода объектов в эксплуатацию </t>
  </si>
  <si>
    <t>Объем капитальных вложений, тыс. руб.</t>
  </si>
  <si>
    <t>Главный распорядитель: Администрация города Норильска (муниципальное казенное учреждение "Управление капитальных ремонтов и строительства")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</si>
  <si>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</si>
  <si>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</si>
  <si>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здания МБДОУ "Детский сад № 69", г. Норильск, район Талнах, ул. Бауманская, д. 21</t>
  </si>
  <si>
    <t>в том числе ПСД</t>
  </si>
  <si>
    <t>236 мест</t>
  </si>
  <si>
    <t>217 мест</t>
  </si>
  <si>
    <t>96 ячеек/1 стенка</t>
  </si>
  <si>
    <t>1 000 м3/сут</t>
  </si>
  <si>
    <t>60 000 м3/сут</t>
  </si>
  <si>
    <t xml:space="preserve">Строительство базы Службы спасения в районе ж/о Оганер </t>
  </si>
  <si>
    <t>2014 год</t>
  </si>
  <si>
    <t>2015 год</t>
  </si>
  <si>
    <t>2016 год</t>
  </si>
  <si>
    <t>Наименование объекта, территория строительства</t>
  </si>
  <si>
    <t xml:space="preserve">Предельная сметная стоимость объекта </t>
  </si>
  <si>
    <t>Остаток стоимости объекта в ценах контракта</t>
  </si>
  <si>
    <t>Очередной финансовый год</t>
  </si>
  <si>
    <t>2017 год</t>
  </si>
  <si>
    <t>Первый год планового периода</t>
  </si>
  <si>
    <t>Второй год планового периода</t>
  </si>
  <si>
    <t>2018 год</t>
  </si>
  <si>
    <t>2019 год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</si>
  <si>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</si>
  <si>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</si>
  <si>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</si>
  <si>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2020 год</t>
  </si>
  <si>
    <t>5 га</t>
  </si>
  <si>
    <t xml:space="preserve"> - в том числе ПСД</t>
  </si>
  <si>
    <t>Реконструкция нежилого отдельно стоящего здания, г. Норильск, Центральный район, ул. Ленинградская, д. 7 А</t>
  </si>
  <si>
    <t>ежегодно</t>
  </si>
  <si>
    <t>2018- проектно-изыскательские работы</t>
  </si>
  <si>
    <t>3764,7 м2</t>
  </si>
  <si>
    <t>Реконструкция "Вспомогательного здания лыжной базы "Оль-Гуль", г. Норильск, Вальковское шоссе, 10 км, дом № 24/1</t>
  </si>
  <si>
    <t>520 м2</t>
  </si>
  <si>
    <t xml:space="preserve"> - краевой бюджет</t>
  </si>
  <si>
    <t xml:space="preserve"> - местный бюджет</t>
  </si>
  <si>
    <t>125 мест</t>
  </si>
  <si>
    <t>МБОУ "СОШ № 41", корп. 2, г. Норильск, Центральный район, ул. Вальковская, д. 6</t>
  </si>
  <si>
    <t>2017-2018 - проектно-изыскательские работы</t>
  </si>
  <si>
    <t>2014-инженерно-изыскательские работы, 2015-2019 - разработка ПСД, разработка рабочей документации</t>
  </si>
  <si>
    <t>2021 год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</si>
  <si>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</si>
  <si>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>3537,3 м2</t>
  </si>
  <si>
    <t>мебель</t>
  </si>
  <si>
    <t>Текущий финансовый год с учетом последней корректировки</t>
  </si>
  <si>
    <t>Приложение 2 к Постановлению
Администрации города Норильска                                                                                                                               от ___________ №______________</t>
  </si>
  <si>
    <t>Реконструкция нежилого отдельно стоящего здания, г. Норильск, Центральный район, ул. Завенягина, д. 3</t>
  </si>
  <si>
    <t>4159,3 м2</t>
  </si>
  <si>
    <t>2019 - 2020 изыскательские работы, проектные работы на реконструкцию здания, прохождение государственной экспертизы</t>
  </si>
  <si>
    <t>Приложение № 2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 на 2018 - 2021 гг.</t>
  </si>
  <si>
    <t xml:space="preserve">2019 - изыскательские работы, проектные работы на реконструкцию здания, прохождение государственной экспертизы </t>
  </si>
  <si>
    <t xml:space="preserve">2019 - изыскательские работы, проектные работы, прохождение государственной экспертизы </t>
  </si>
  <si>
    <t>8384 м2</t>
  </si>
  <si>
    <t>Реконструкция отдельно стоящего здания, г. Норильск, Центральный район, ул. Севастопольская, д. 7</t>
  </si>
  <si>
    <t>6377,32 м2</t>
  </si>
  <si>
    <t xml:space="preserve">доп. работы по условиям контракта </t>
  </si>
  <si>
    <t xml:space="preserve">2018 - изыскательские работы, 2019 - проектные работы на реконструкцию здания, прохождение государственной экспертизы </t>
  </si>
  <si>
    <t>2014-2015 - разработка ПСД,                                            2016 - корректировка проекта,                                                                        2017-2019 - реконструкция</t>
  </si>
  <si>
    <t>МАОУ "Гимназия № 4", г. Норильск, Центральный район, ул. Пушкина</t>
  </si>
  <si>
    <t>2013-2014 - разработка ПСД,                                            2016 - закрытие контура здания,                                            2017-2020 реконструкция</t>
  </si>
  <si>
    <t>2016-2018 - разработка ПСД</t>
  </si>
  <si>
    <t>Приложение № 2
к муниципальной программе
"Поддержание сохранности действующих и строительство новых объектов социальной инфраструктуры" на 2017 - 2021</t>
  </si>
  <si>
    <t>2016 - 2017 разработка ПСД,                                           2018 - реконструкция</t>
  </si>
  <si>
    <t>2011-2021 - строительство</t>
  </si>
  <si>
    <t>Отчетный финансовый год (фактическое исполнение)</t>
  </si>
  <si>
    <t>2015-2018 - проведение государственной экспертизы проектной документации и инженерных изысканий</t>
  </si>
  <si>
    <t>Строительство полигона для размещения твердых коммунальных отходов в районе пос. Снежногорск</t>
  </si>
  <si>
    <t>50 000 м3</t>
  </si>
  <si>
    <t>2015-2018 - разработка ПСД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</si>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</sst>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3" fontId="9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164" fontId="4" fillId="2" borderId="1" xfId="2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9" fillId="2" borderId="1" xfId="1" applyNumberFormat="1" applyFont="1" applyFill="1" applyBorder="1" applyAlignment="1">
      <alignment horizontal="left" vertical="center" wrapText="1" shrinkToFit="1"/>
    </xf>
    <xf numFmtId="0" fontId="9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 shrinkToFit="1"/>
    </xf>
    <xf numFmtId="0" fontId="9" fillId="0" borderId="4" xfId="1" applyNumberFormat="1" applyFont="1" applyFill="1" applyBorder="1" applyAlignment="1">
      <alignment horizontal="center" vertical="center" wrapText="1" shrinkToFit="1"/>
    </xf>
    <xf numFmtId="0" fontId="9" fillId="0" borderId="3" xfId="1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258"/>
  <sheetViews>
    <sheetView tabSelected="1" view="pageBreakPreview" topLeftCell="A7" zoomScale="70" zoomScaleNormal="70" zoomScaleSheetLayoutView="70" workbookViewId="0">
      <selection activeCell="B35" sqref="B35"/>
    </sheetView>
  </sheetViews>
  <sheetFormatPr defaultRowHeight="15" x14ac:dyDescent="0.25"/>
  <cols>
    <col min="1" max="1" width="5.5703125" style="14" customWidth="1"/>
    <col min="2" max="2" width="51.7109375" style="2" customWidth="1"/>
    <col min="3" max="3" width="14.28515625" style="2" customWidth="1"/>
    <col min="4" max="4" width="31.7109375" style="2" customWidth="1"/>
    <col min="5" max="5" width="16.85546875" style="2" customWidth="1"/>
    <col min="6" max="6" width="17.28515625" style="2" customWidth="1"/>
    <col min="7" max="8" width="12.5703125" style="2" customWidth="1"/>
    <col min="9" max="9" width="14.5703125" style="2" customWidth="1"/>
    <col min="10" max="10" width="14.28515625" style="2" customWidth="1"/>
    <col min="11" max="11" width="15.85546875" style="30" customWidth="1"/>
    <col min="12" max="12" width="14.5703125" style="1" customWidth="1"/>
    <col min="13" max="14" width="14.42578125" style="1" customWidth="1"/>
    <col min="15" max="16384" width="9.140625" style="2"/>
  </cols>
  <sheetData>
    <row r="1" spans="1:14" ht="45.75" hidden="1" customHeight="1" x14ac:dyDescent="0.25">
      <c r="K1" s="2"/>
      <c r="L1" s="68" t="s">
        <v>51</v>
      </c>
      <c r="M1" s="69"/>
      <c r="N1" s="69"/>
    </row>
    <row r="2" spans="1:14" ht="83.25" hidden="1" customHeight="1" x14ac:dyDescent="0.25">
      <c r="K2" s="2"/>
      <c r="L2" s="70" t="s">
        <v>55</v>
      </c>
      <c r="M2" s="70"/>
      <c r="N2" s="70"/>
    </row>
    <row r="3" spans="1:14" ht="83.25" customHeight="1" x14ac:dyDescent="0.25">
      <c r="K3" s="2"/>
      <c r="L3" s="70" t="s">
        <v>67</v>
      </c>
      <c r="M3" s="70"/>
      <c r="N3" s="70"/>
    </row>
    <row r="4" spans="1:14" x14ac:dyDescent="0.25">
      <c r="K4" s="2"/>
    </row>
    <row r="5" spans="1:14" x14ac:dyDescent="0.25">
      <c r="A5" s="77" t="s">
        <v>28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</row>
    <row r="6" spans="1:14" ht="22.5" customHeight="1" x14ac:dyDescent="0.25">
      <c r="A6" s="73" t="s">
        <v>0</v>
      </c>
      <c r="B6" s="72" t="s">
        <v>19</v>
      </c>
      <c r="C6" s="72" t="s">
        <v>29</v>
      </c>
      <c r="D6" s="72" t="s">
        <v>30</v>
      </c>
      <c r="E6" s="72" t="s">
        <v>20</v>
      </c>
      <c r="F6" s="73" t="s">
        <v>21</v>
      </c>
      <c r="G6" s="72" t="s">
        <v>4</v>
      </c>
      <c r="H6" s="72"/>
      <c r="I6" s="72"/>
      <c r="J6" s="72"/>
      <c r="K6" s="72"/>
      <c r="L6" s="72"/>
      <c r="M6" s="72"/>
      <c r="N6" s="72"/>
    </row>
    <row r="7" spans="1:14" s="14" customFormat="1" ht="85.5" x14ac:dyDescent="0.25">
      <c r="A7" s="73"/>
      <c r="B7" s="72"/>
      <c r="C7" s="72"/>
      <c r="D7" s="72"/>
      <c r="E7" s="72"/>
      <c r="F7" s="73"/>
      <c r="G7" s="74" t="s">
        <v>70</v>
      </c>
      <c r="H7" s="75"/>
      <c r="I7" s="75"/>
      <c r="J7" s="76"/>
      <c r="K7" s="41" t="s">
        <v>50</v>
      </c>
      <c r="L7" s="46" t="s">
        <v>22</v>
      </c>
      <c r="M7" s="41" t="s">
        <v>24</v>
      </c>
      <c r="N7" s="41" t="s">
        <v>25</v>
      </c>
    </row>
    <row r="8" spans="1:14" s="14" customFormat="1" x14ac:dyDescent="0.25">
      <c r="A8" s="73"/>
      <c r="B8" s="72"/>
      <c r="C8" s="72"/>
      <c r="D8" s="72"/>
      <c r="E8" s="72"/>
      <c r="F8" s="73"/>
      <c r="G8" s="3" t="s">
        <v>16</v>
      </c>
      <c r="H8" s="17" t="s">
        <v>17</v>
      </c>
      <c r="I8" s="17" t="s">
        <v>18</v>
      </c>
      <c r="J8" s="41" t="s">
        <v>23</v>
      </c>
      <c r="K8" s="41" t="s">
        <v>26</v>
      </c>
      <c r="L8" s="46" t="s">
        <v>27</v>
      </c>
      <c r="M8" s="41" t="s">
        <v>31</v>
      </c>
      <c r="N8" s="41" t="s">
        <v>46</v>
      </c>
    </row>
    <row r="9" spans="1:14" s="14" customFormat="1" x14ac:dyDescent="0.25">
      <c r="A9" s="4">
        <v>1</v>
      </c>
      <c r="B9" s="5">
        <v>2</v>
      </c>
      <c r="C9" s="5">
        <v>3</v>
      </c>
      <c r="D9" s="5">
        <v>4</v>
      </c>
      <c r="E9" s="5">
        <v>5</v>
      </c>
      <c r="F9" s="4">
        <v>6</v>
      </c>
      <c r="G9" s="6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 s="7" customFormat="1" ht="22.5" customHeight="1" x14ac:dyDescent="0.25">
      <c r="A10" s="15"/>
      <c r="B10" s="71" t="s">
        <v>5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</row>
    <row r="11" spans="1:14" s="22" customFormat="1" ht="37.5" customHeight="1" x14ac:dyDescent="0.25">
      <c r="A11" s="65">
        <v>1</v>
      </c>
      <c r="B11" s="18" t="s">
        <v>8</v>
      </c>
      <c r="C11" s="47" t="s">
        <v>11</v>
      </c>
      <c r="D11" s="47" t="s">
        <v>63</v>
      </c>
      <c r="E11" s="19">
        <f>(202457.9*1.1)+299.9+7288.2+19919.9</f>
        <v>250211.69</v>
      </c>
      <c r="F11" s="19">
        <f>E11-G11-H11-I11-J11</f>
        <v>197109.49</v>
      </c>
      <c r="G11" s="19">
        <v>4124.5</v>
      </c>
      <c r="H11" s="20">
        <v>3163.6</v>
      </c>
      <c r="I11" s="19">
        <v>299.89999999999998</v>
      </c>
      <c r="J11" s="20">
        <f>J13</f>
        <v>45514.2</v>
      </c>
      <c r="K11" s="20">
        <f>K13+K15</f>
        <v>136224.1</v>
      </c>
      <c r="L11" s="24">
        <f>L13+L16</f>
        <v>60885.2</v>
      </c>
      <c r="M11" s="21"/>
      <c r="N11" s="21"/>
    </row>
    <row r="12" spans="1:14" s="7" customFormat="1" x14ac:dyDescent="0.25">
      <c r="A12" s="66"/>
      <c r="B12" s="8" t="s">
        <v>40</v>
      </c>
      <c r="C12" s="48"/>
      <c r="D12" s="48"/>
      <c r="E12" s="9"/>
      <c r="F12" s="9"/>
      <c r="G12" s="9"/>
      <c r="H12" s="12"/>
      <c r="I12" s="9"/>
      <c r="J12" s="12"/>
      <c r="K12" s="12"/>
      <c r="L12" s="11"/>
      <c r="M12" s="11"/>
      <c r="N12" s="11"/>
    </row>
    <row r="13" spans="1:14" s="7" customFormat="1" x14ac:dyDescent="0.25">
      <c r="A13" s="66"/>
      <c r="B13" s="8" t="s">
        <v>41</v>
      </c>
      <c r="C13" s="48"/>
      <c r="D13" s="48"/>
      <c r="E13" s="9"/>
      <c r="F13" s="9"/>
      <c r="G13" s="9">
        <f>G11</f>
        <v>4124.5</v>
      </c>
      <c r="H13" s="12">
        <f>H11</f>
        <v>3163.6</v>
      </c>
      <c r="I13" s="9">
        <f>I11</f>
        <v>299.89999999999998</v>
      </c>
      <c r="J13" s="12">
        <v>45514.2</v>
      </c>
      <c r="K13" s="12">
        <v>116304.2</v>
      </c>
      <c r="L13" s="11">
        <v>40639.4</v>
      </c>
      <c r="M13" s="11"/>
      <c r="N13" s="11"/>
    </row>
    <row r="14" spans="1:14" s="7" customFormat="1" x14ac:dyDescent="0.25">
      <c r="A14" s="66"/>
      <c r="B14" s="8" t="s">
        <v>33</v>
      </c>
      <c r="C14" s="48"/>
      <c r="D14" s="48"/>
      <c r="E14" s="9">
        <f>G14+H14+I14</f>
        <v>7588</v>
      </c>
      <c r="F14" s="9"/>
      <c r="G14" s="9">
        <v>4124.5</v>
      </c>
      <c r="H14" s="12">
        <v>3163.6</v>
      </c>
      <c r="I14" s="9">
        <v>299.89999999999998</v>
      </c>
      <c r="J14" s="12"/>
      <c r="K14" s="12"/>
      <c r="L14" s="11"/>
      <c r="M14" s="11"/>
      <c r="N14" s="11"/>
    </row>
    <row r="15" spans="1:14" s="7" customFormat="1" x14ac:dyDescent="0.25">
      <c r="A15" s="66"/>
      <c r="B15" s="8" t="s">
        <v>49</v>
      </c>
      <c r="C15" s="48"/>
      <c r="D15" s="48"/>
      <c r="E15" s="9"/>
      <c r="F15" s="9"/>
      <c r="G15" s="9"/>
      <c r="H15" s="12"/>
      <c r="I15" s="9"/>
      <c r="J15" s="12"/>
      <c r="K15" s="12">
        <v>19919.900000000001</v>
      </c>
      <c r="L15" s="11"/>
      <c r="M15" s="11"/>
      <c r="N15" s="11"/>
    </row>
    <row r="16" spans="1:14" s="7" customFormat="1" x14ac:dyDescent="0.25">
      <c r="A16" s="67"/>
      <c r="B16" s="8" t="s">
        <v>61</v>
      </c>
      <c r="C16" s="49"/>
      <c r="D16" s="49"/>
      <c r="E16" s="9"/>
      <c r="F16" s="9"/>
      <c r="G16" s="9"/>
      <c r="H16" s="12"/>
      <c r="I16" s="9"/>
      <c r="J16" s="12"/>
      <c r="K16" s="12"/>
      <c r="L16" s="11">
        <v>20245.8</v>
      </c>
      <c r="M16" s="11"/>
      <c r="N16" s="11"/>
    </row>
    <row r="17" spans="1:14" s="25" customFormat="1" ht="51" customHeight="1" x14ac:dyDescent="0.25">
      <c r="A17" s="65">
        <v>2</v>
      </c>
      <c r="B17" s="18" t="s">
        <v>7</v>
      </c>
      <c r="C17" s="47" t="s">
        <v>10</v>
      </c>
      <c r="D17" s="47" t="s">
        <v>65</v>
      </c>
      <c r="E17" s="19">
        <f>(211565.2*1.1)+6190+200+87.9+2587.8</f>
        <v>241787.42</v>
      </c>
      <c r="F17" s="19">
        <f>E17-G17-I17-J17</f>
        <v>235309.52000000002</v>
      </c>
      <c r="G17" s="19">
        <v>6190</v>
      </c>
      <c r="H17" s="23"/>
      <c r="I17" s="19">
        <v>200</v>
      </c>
      <c r="J17" s="23">
        <f>J19</f>
        <v>87.9</v>
      </c>
      <c r="K17" s="23">
        <f>K19</f>
        <v>52230.8</v>
      </c>
      <c r="L17" s="24">
        <f>L19</f>
        <v>101836.6</v>
      </c>
      <c r="M17" s="24">
        <f>E17-G17-I17-J17-K17-L17</f>
        <v>81242.120000000024</v>
      </c>
      <c r="N17" s="24"/>
    </row>
    <row r="18" spans="1:14" x14ac:dyDescent="0.25">
      <c r="A18" s="66"/>
      <c r="B18" s="8" t="s">
        <v>40</v>
      </c>
      <c r="C18" s="48"/>
      <c r="D18" s="48"/>
      <c r="E18" s="9"/>
      <c r="F18" s="9"/>
      <c r="G18" s="9"/>
      <c r="H18" s="10"/>
      <c r="I18" s="9"/>
      <c r="J18" s="9"/>
      <c r="K18" s="10"/>
      <c r="L18" s="11"/>
      <c r="M18" s="11"/>
      <c r="N18" s="11"/>
    </row>
    <row r="19" spans="1:14" x14ac:dyDescent="0.25">
      <c r="A19" s="66"/>
      <c r="B19" s="8" t="s">
        <v>41</v>
      </c>
      <c r="C19" s="48"/>
      <c r="D19" s="48"/>
      <c r="E19" s="9"/>
      <c r="F19" s="9"/>
      <c r="G19" s="9">
        <f>G20</f>
        <v>6190</v>
      </c>
      <c r="H19" s="10"/>
      <c r="I19" s="9"/>
      <c r="J19" s="10">
        <v>87.9</v>
      </c>
      <c r="K19" s="10">
        <v>52230.8</v>
      </c>
      <c r="L19" s="11">
        <v>101836.6</v>
      </c>
      <c r="M19" s="11">
        <v>60085.5</v>
      </c>
      <c r="N19" s="11"/>
    </row>
    <row r="20" spans="1:14" x14ac:dyDescent="0.25">
      <c r="A20" s="66"/>
      <c r="B20" s="8" t="s">
        <v>33</v>
      </c>
      <c r="C20" s="48"/>
      <c r="D20" s="48"/>
      <c r="E20" s="9">
        <f>SUM(G20:L20)</f>
        <v>6190</v>
      </c>
      <c r="F20" s="9"/>
      <c r="G20" s="9">
        <v>6190</v>
      </c>
      <c r="H20" s="10"/>
      <c r="I20" s="9"/>
      <c r="J20" s="10"/>
      <c r="K20" s="10"/>
      <c r="L20" s="11"/>
      <c r="M20" s="11"/>
      <c r="N20" s="11"/>
    </row>
    <row r="21" spans="1:14" x14ac:dyDescent="0.25">
      <c r="A21" s="66"/>
      <c r="B21" s="8" t="s">
        <v>49</v>
      </c>
      <c r="C21" s="48"/>
      <c r="D21" s="48"/>
      <c r="E21" s="9"/>
      <c r="F21" s="9"/>
      <c r="G21" s="9"/>
      <c r="H21" s="10"/>
      <c r="I21" s="9"/>
      <c r="J21" s="10"/>
      <c r="K21" s="10"/>
      <c r="L21" s="11"/>
      <c r="M21" s="11"/>
      <c r="N21" s="11"/>
    </row>
    <row r="22" spans="1:14" x14ac:dyDescent="0.25">
      <c r="A22" s="67"/>
      <c r="B22" s="8" t="s">
        <v>61</v>
      </c>
      <c r="C22" s="49"/>
      <c r="D22" s="49"/>
      <c r="E22" s="9"/>
      <c r="F22" s="9"/>
      <c r="G22" s="9"/>
      <c r="H22" s="10"/>
      <c r="I22" s="9"/>
      <c r="J22" s="10"/>
      <c r="K22" s="10"/>
      <c r="L22" s="11"/>
      <c r="M22" s="11">
        <v>21156.6</v>
      </c>
      <c r="N22" s="11"/>
    </row>
    <row r="23" spans="1:14" s="25" customFormat="1" ht="35.25" customHeight="1" x14ac:dyDescent="0.25">
      <c r="A23" s="59">
        <v>3</v>
      </c>
      <c r="B23" s="26" t="s">
        <v>43</v>
      </c>
      <c r="C23" s="62" t="s">
        <v>42</v>
      </c>
      <c r="D23" s="62" t="s">
        <v>71</v>
      </c>
      <c r="E23" s="19">
        <v>394186.3</v>
      </c>
      <c r="F23" s="19">
        <f>E23-I23</f>
        <v>394186.3</v>
      </c>
      <c r="G23" s="19"/>
      <c r="H23" s="23"/>
      <c r="I23" s="19"/>
      <c r="J23" s="23"/>
      <c r="K23" s="23">
        <v>1211.8</v>
      </c>
      <c r="L23" s="23"/>
      <c r="M23" s="24"/>
      <c r="N23" s="24"/>
    </row>
    <row r="24" spans="1:14" s="25" customFormat="1" x14ac:dyDescent="0.25">
      <c r="A24" s="60"/>
      <c r="B24" s="8" t="s">
        <v>40</v>
      </c>
      <c r="C24" s="63"/>
      <c r="D24" s="63"/>
      <c r="E24" s="9"/>
      <c r="F24" s="9"/>
      <c r="G24" s="9"/>
      <c r="H24" s="10"/>
      <c r="I24" s="9"/>
      <c r="J24" s="10"/>
      <c r="K24" s="10"/>
      <c r="L24" s="10"/>
      <c r="M24" s="11"/>
      <c r="N24" s="11"/>
    </row>
    <row r="25" spans="1:14" s="25" customFormat="1" x14ac:dyDescent="0.25">
      <c r="A25" s="60"/>
      <c r="B25" s="8" t="s">
        <v>41</v>
      </c>
      <c r="C25" s="63"/>
      <c r="D25" s="63"/>
      <c r="E25" s="9"/>
      <c r="F25" s="9"/>
      <c r="G25" s="9"/>
      <c r="H25" s="10"/>
      <c r="I25" s="9"/>
      <c r="J25" s="10"/>
      <c r="K25" s="10">
        <f>K26</f>
        <v>1211.8</v>
      </c>
      <c r="L25" s="10"/>
      <c r="M25" s="10"/>
      <c r="N25" s="10"/>
    </row>
    <row r="26" spans="1:14" x14ac:dyDescent="0.25">
      <c r="A26" s="61"/>
      <c r="B26" s="8" t="s">
        <v>9</v>
      </c>
      <c r="C26" s="64"/>
      <c r="D26" s="64"/>
      <c r="E26" s="9">
        <v>6000</v>
      </c>
      <c r="F26" s="9"/>
      <c r="G26" s="9"/>
      <c r="H26" s="10"/>
      <c r="I26" s="9"/>
      <c r="J26" s="10"/>
      <c r="K26" s="10">
        <f>K23</f>
        <v>1211.8</v>
      </c>
      <c r="L26" s="11"/>
      <c r="M26" s="11"/>
      <c r="N26" s="11"/>
    </row>
    <row r="27" spans="1:14" s="25" customFormat="1" ht="55.5" customHeight="1" x14ac:dyDescent="0.25">
      <c r="A27" s="65">
        <v>4</v>
      </c>
      <c r="B27" s="18" t="s">
        <v>38</v>
      </c>
      <c r="C27" s="47" t="s">
        <v>39</v>
      </c>
      <c r="D27" s="47" t="s">
        <v>68</v>
      </c>
      <c r="E27" s="19">
        <v>24895.599999999999</v>
      </c>
      <c r="F27" s="19">
        <f>E27-I27-J27-K27</f>
        <v>0</v>
      </c>
      <c r="G27" s="19"/>
      <c r="H27" s="23"/>
      <c r="I27" s="19"/>
      <c r="J27" s="23">
        <f>J30</f>
        <v>695.6</v>
      </c>
      <c r="K27" s="23">
        <f>K29</f>
        <v>24200</v>
      </c>
      <c r="L27" s="24"/>
      <c r="M27" s="24"/>
      <c r="N27" s="24"/>
    </row>
    <row r="28" spans="1:14" x14ac:dyDescent="0.25">
      <c r="A28" s="66"/>
      <c r="B28" s="8" t="s">
        <v>40</v>
      </c>
      <c r="C28" s="48"/>
      <c r="D28" s="48"/>
      <c r="E28" s="9"/>
      <c r="F28" s="9"/>
      <c r="G28" s="9"/>
      <c r="H28" s="10"/>
      <c r="I28" s="9"/>
      <c r="J28" s="10"/>
      <c r="K28" s="10"/>
      <c r="L28" s="11"/>
      <c r="M28" s="11"/>
      <c r="N28" s="11"/>
    </row>
    <row r="29" spans="1:14" x14ac:dyDescent="0.25">
      <c r="A29" s="66"/>
      <c r="B29" s="8" t="s">
        <v>41</v>
      </c>
      <c r="C29" s="48"/>
      <c r="D29" s="48"/>
      <c r="E29" s="9"/>
      <c r="F29" s="9"/>
      <c r="G29" s="9"/>
      <c r="H29" s="10"/>
      <c r="I29" s="9"/>
      <c r="J29" s="10">
        <f>J27</f>
        <v>695.6</v>
      </c>
      <c r="K29" s="10">
        <v>24200</v>
      </c>
      <c r="L29" s="11"/>
      <c r="M29" s="11"/>
      <c r="N29" s="11"/>
    </row>
    <row r="30" spans="1:14" x14ac:dyDescent="0.25">
      <c r="A30" s="67"/>
      <c r="B30" s="8" t="s">
        <v>9</v>
      </c>
      <c r="C30" s="49"/>
      <c r="D30" s="49"/>
      <c r="E30" s="9">
        <f>SUM(G30:L30)</f>
        <v>695.6</v>
      </c>
      <c r="F30" s="9"/>
      <c r="G30" s="9"/>
      <c r="H30" s="10"/>
      <c r="I30" s="9"/>
      <c r="J30" s="10">
        <v>695.6</v>
      </c>
      <c r="K30" s="10"/>
      <c r="L30" s="11"/>
      <c r="M30" s="11"/>
      <c r="N30" s="11"/>
    </row>
    <row r="31" spans="1:14" s="25" customFormat="1" ht="30" x14ac:dyDescent="0.25">
      <c r="A31" s="65">
        <v>5</v>
      </c>
      <c r="B31" s="27" t="s">
        <v>72</v>
      </c>
      <c r="C31" s="50" t="s">
        <v>73</v>
      </c>
      <c r="D31" s="50" t="s">
        <v>74</v>
      </c>
      <c r="E31" s="19">
        <v>38000</v>
      </c>
      <c r="F31" s="19"/>
      <c r="G31" s="19"/>
      <c r="H31" s="23"/>
      <c r="I31" s="19">
        <v>959.9</v>
      </c>
      <c r="J31" s="23">
        <v>270.7</v>
      </c>
      <c r="K31" s="23">
        <v>89.7</v>
      </c>
      <c r="L31" s="24"/>
      <c r="M31" s="24"/>
      <c r="N31" s="24"/>
    </row>
    <row r="32" spans="1:14" x14ac:dyDescent="0.25">
      <c r="A32" s="66"/>
      <c r="B32" s="8" t="s">
        <v>40</v>
      </c>
      <c r="C32" s="51"/>
      <c r="D32" s="51"/>
      <c r="E32" s="9"/>
      <c r="F32" s="9"/>
      <c r="G32" s="9"/>
      <c r="H32" s="10"/>
      <c r="I32" s="9"/>
      <c r="J32" s="10"/>
      <c r="K32" s="10"/>
      <c r="L32" s="11"/>
      <c r="M32" s="11"/>
      <c r="N32" s="11"/>
    </row>
    <row r="33" spans="1:14" x14ac:dyDescent="0.25">
      <c r="A33" s="66"/>
      <c r="B33" s="8" t="s">
        <v>41</v>
      </c>
      <c r="C33" s="51"/>
      <c r="D33" s="51"/>
      <c r="E33" s="9"/>
      <c r="F33" s="9"/>
      <c r="G33" s="9"/>
      <c r="H33" s="10"/>
      <c r="I33" s="9">
        <f>I31</f>
        <v>959.9</v>
      </c>
      <c r="J33" s="10">
        <f>J34</f>
        <v>270.7</v>
      </c>
      <c r="K33" s="10">
        <f>K34</f>
        <v>89.7</v>
      </c>
      <c r="L33" s="11"/>
      <c r="M33" s="11"/>
      <c r="N33" s="11"/>
    </row>
    <row r="34" spans="1:14" x14ac:dyDescent="0.25">
      <c r="A34" s="67"/>
      <c r="B34" s="8" t="s">
        <v>9</v>
      </c>
      <c r="C34" s="52"/>
      <c r="D34" s="52"/>
      <c r="E34" s="9"/>
      <c r="F34" s="9"/>
      <c r="G34" s="9"/>
      <c r="H34" s="10"/>
      <c r="I34" s="9">
        <v>880.3</v>
      </c>
      <c r="J34" s="10">
        <f>J31</f>
        <v>270.7</v>
      </c>
      <c r="K34" s="10">
        <f>K31</f>
        <v>89.7</v>
      </c>
      <c r="L34" s="11"/>
      <c r="M34" s="11"/>
      <c r="N34" s="11"/>
    </row>
    <row r="35" spans="1:14" s="25" customFormat="1" ht="45" x14ac:dyDescent="0.25">
      <c r="A35" s="65">
        <v>6</v>
      </c>
      <c r="B35" s="27" t="s">
        <v>75</v>
      </c>
      <c r="C35" s="50" t="s">
        <v>14</v>
      </c>
      <c r="D35" s="50" t="s">
        <v>45</v>
      </c>
      <c r="E35" s="19">
        <v>2261595.2999999998</v>
      </c>
      <c r="F35" s="19">
        <f>E35-G35-I35-J35</f>
        <v>2257094.9</v>
      </c>
      <c r="G35" s="19">
        <v>3410.2</v>
      </c>
      <c r="H35" s="23"/>
      <c r="I35" s="19">
        <v>798.3</v>
      </c>
      <c r="J35" s="23">
        <f>J37</f>
        <v>291.89999999999998</v>
      </c>
      <c r="K35" s="23"/>
      <c r="L35" s="24">
        <v>16836.400000000001</v>
      </c>
      <c r="M35" s="24"/>
      <c r="N35" s="24"/>
    </row>
    <row r="36" spans="1:14" s="25" customFormat="1" x14ac:dyDescent="0.25">
      <c r="A36" s="66"/>
      <c r="B36" s="8" t="s">
        <v>40</v>
      </c>
      <c r="C36" s="51"/>
      <c r="D36" s="51"/>
      <c r="E36" s="9"/>
      <c r="F36" s="9"/>
      <c r="G36" s="9"/>
      <c r="H36" s="10"/>
      <c r="I36" s="9"/>
      <c r="J36" s="10"/>
      <c r="K36" s="10"/>
      <c r="L36" s="11"/>
      <c r="M36" s="11"/>
      <c r="N36" s="11"/>
    </row>
    <row r="37" spans="1:14" s="25" customFormat="1" x14ac:dyDescent="0.25">
      <c r="A37" s="66"/>
      <c r="B37" s="8" t="s">
        <v>41</v>
      </c>
      <c r="C37" s="51"/>
      <c r="D37" s="51"/>
      <c r="E37" s="9"/>
      <c r="F37" s="9"/>
      <c r="G37" s="9">
        <f>G35</f>
        <v>3410.2</v>
      </c>
      <c r="H37" s="10"/>
      <c r="I37" s="9">
        <f>I35</f>
        <v>798.3</v>
      </c>
      <c r="J37" s="10">
        <v>291.89999999999998</v>
      </c>
      <c r="K37" s="10"/>
      <c r="L37" s="11">
        <f>L35</f>
        <v>16836.400000000001</v>
      </c>
      <c r="M37" s="11"/>
      <c r="N37" s="11"/>
    </row>
    <row r="38" spans="1:14" x14ac:dyDescent="0.25">
      <c r="A38" s="67"/>
      <c r="B38" s="8" t="s">
        <v>9</v>
      </c>
      <c r="C38" s="52"/>
      <c r="D38" s="52"/>
      <c r="E38" s="9">
        <v>16836.400000000001</v>
      </c>
      <c r="F38" s="9">
        <f>E38</f>
        <v>16836.400000000001</v>
      </c>
      <c r="G38" s="9">
        <f>G35</f>
        <v>3410.2</v>
      </c>
      <c r="H38" s="10"/>
      <c r="I38" s="9">
        <v>598.29999999999995</v>
      </c>
      <c r="J38" s="10">
        <v>291.89999999999998</v>
      </c>
      <c r="K38" s="10"/>
      <c r="L38" s="11">
        <f>L37</f>
        <v>16836.400000000001</v>
      </c>
      <c r="M38" s="11"/>
      <c r="N38" s="11"/>
    </row>
    <row r="39" spans="1:14" s="25" customFormat="1" ht="37.5" customHeight="1" x14ac:dyDescent="0.25">
      <c r="A39" s="65">
        <v>7</v>
      </c>
      <c r="B39" s="45" t="s">
        <v>2</v>
      </c>
      <c r="C39" s="59" t="s">
        <v>13</v>
      </c>
      <c r="D39" s="59" t="s">
        <v>66</v>
      </c>
      <c r="E39" s="19">
        <v>165236.1</v>
      </c>
      <c r="F39" s="19">
        <f>E39-I39-J39-K39</f>
        <v>159909.79999999999</v>
      </c>
      <c r="G39" s="19"/>
      <c r="H39" s="19"/>
      <c r="I39" s="19">
        <v>887.9</v>
      </c>
      <c r="J39" s="19">
        <f>J41</f>
        <v>799.7</v>
      </c>
      <c r="K39" s="19">
        <v>3638.7</v>
      </c>
      <c r="L39" s="24"/>
      <c r="M39" s="24"/>
      <c r="N39" s="24"/>
    </row>
    <row r="40" spans="1:14" s="25" customFormat="1" x14ac:dyDescent="0.25">
      <c r="A40" s="66"/>
      <c r="B40" s="8" t="s">
        <v>40</v>
      </c>
      <c r="C40" s="60"/>
      <c r="D40" s="60"/>
      <c r="E40" s="9"/>
      <c r="F40" s="9"/>
      <c r="G40" s="9"/>
      <c r="H40" s="9"/>
      <c r="I40" s="9"/>
      <c r="J40" s="9"/>
      <c r="K40" s="9"/>
      <c r="L40" s="11"/>
      <c r="M40" s="11"/>
      <c r="N40" s="11"/>
    </row>
    <row r="41" spans="1:14" s="25" customFormat="1" x14ac:dyDescent="0.25">
      <c r="A41" s="66"/>
      <c r="B41" s="8" t="s">
        <v>41</v>
      </c>
      <c r="C41" s="60"/>
      <c r="D41" s="60"/>
      <c r="E41" s="9"/>
      <c r="F41" s="9"/>
      <c r="G41" s="9"/>
      <c r="H41" s="9"/>
      <c r="I41" s="9">
        <f>I39</f>
        <v>887.9</v>
      </c>
      <c r="J41" s="9">
        <v>799.7</v>
      </c>
      <c r="K41" s="9">
        <f>K39</f>
        <v>3638.7</v>
      </c>
      <c r="L41" s="11"/>
      <c r="M41" s="11"/>
      <c r="N41" s="11"/>
    </row>
    <row r="42" spans="1:14" x14ac:dyDescent="0.25">
      <c r="A42" s="67"/>
      <c r="B42" s="8" t="s">
        <v>9</v>
      </c>
      <c r="C42" s="61"/>
      <c r="D42" s="61"/>
      <c r="E42" s="9">
        <v>5188.8999999999996</v>
      </c>
      <c r="F42" s="9">
        <v>0</v>
      </c>
      <c r="G42" s="9"/>
      <c r="H42" s="9"/>
      <c r="I42" s="9">
        <v>887.9</v>
      </c>
      <c r="J42" s="9">
        <v>799.7</v>
      </c>
      <c r="K42" s="9">
        <f>K41</f>
        <v>3638.7</v>
      </c>
      <c r="L42" s="11"/>
      <c r="M42" s="11"/>
      <c r="N42" s="11"/>
    </row>
    <row r="43" spans="1:14" s="25" customFormat="1" ht="36" customHeight="1" x14ac:dyDescent="0.25">
      <c r="A43" s="65">
        <v>8</v>
      </c>
      <c r="B43" s="27" t="s">
        <v>1</v>
      </c>
      <c r="C43" s="50" t="s">
        <v>12</v>
      </c>
      <c r="D43" s="50" t="s">
        <v>69</v>
      </c>
      <c r="E43" s="28"/>
      <c r="F43" s="19"/>
      <c r="G43" s="19">
        <v>7650</v>
      </c>
      <c r="H43" s="23">
        <v>6999.94</v>
      </c>
      <c r="I43" s="19"/>
      <c r="J43" s="23">
        <v>3390.9</v>
      </c>
      <c r="K43" s="23">
        <v>2882.3</v>
      </c>
      <c r="L43" s="23">
        <v>3197.4</v>
      </c>
      <c r="M43" s="23">
        <v>3400</v>
      </c>
      <c r="N43" s="23">
        <v>3400</v>
      </c>
    </row>
    <row r="44" spans="1:14" s="25" customFormat="1" x14ac:dyDescent="0.25">
      <c r="A44" s="66"/>
      <c r="B44" s="8" t="s">
        <v>40</v>
      </c>
      <c r="C44" s="51"/>
      <c r="D44" s="51"/>
      <c r="E44" s="16"/>
      <c r="F44" s="9"/>
      <c r="G44" s="9"/>
      <c r="H44" s="10"/>
      <c r="I44" s="9"/>
      <c r="J44" s="10"/>
      <c r="K44" s="10"/>
      <c r="L44" s="10"/>
      <c r="M44" s="10"/>
      <c r="N44" s="10"/>
    </row>
    <row r="45" spans="1:14" s="25" customFormat="1" x14ac:dyDescent="0.25">
      <c r="A45" s="66"/>
      <c r="B45" s="8" t="s">
        <v>41</v>
      </c>
      <c r="C45" s="51"/>
      <c r="D45" s="51"/>
      <c r="E45" s="16"/>
      <c r="F45" s="9"/>
      <c r="G45" s="9">
        <f>G43</f>
        <v>7650</v>
      </c>
      <c r="H45" s="10">
        <f>H43</f>
        <v>6999.94</v>
      </c>
      <c r="I45" s="9"/>
      <c r="J45" s="10">
        <f>J43</f>
        <v>3390.9</v>
      </c>
      <c r="K45" s="10">
        <f>K43</f>
        <v>2882.3</v>
      </c>
      <c r="L45" s="10">
        <f>L43</f>
        <v>3197.4</v>
      </c>
      <c r="M45" s="10">
        <f>M43</f>
        <v>3400</v>
      </c>
      <c r="N45" s="10">
        <v>3400</v>
      </c>
    </row>
    <row r="46" spans="1:14" x14ac:dyDescent="0.25">
      <c r="A46" s="67"/>
      <c r="B46" s="8" t="s">
        <v>9</v>
      </c>
      <c r="C46" s="52"/>
      <c r="D46" s="52"/>
      <c r="E46" s="9"/>
      <c r="F46" s="9"/>
      <c r="G46" s="9"/>
      <c r="H46" s="10"/>
      <c r="I46" s="9"/>
      <c r="J46" s="10"/>
      <c r="K46" s="10"/>
      <c r="L46" s="11"/>
      <c r="M46" s="11"/>
      <c r="N46" s="11"/>
    </row>
    <row r="47" spans="1:14" s="25" customFormat="1" ht="41.25" hidden="1" customHeight="1" x14ac:dyDescent="0.25">
      <c r="A47" s="50">
        <v>9</v>
      </c>
      <c r="B47" s="27" t="s">
        <v>15</v>
      </c>
      <c r="C47" s="50" t="s">
        <v>32</v>
      </c>
      <c r="D47" s="50" t="s">
        <v>44</v>
      </c>
      <c r="E47" s="19"/>
      <c r="F47" s="19"/>
      <c r="G47" s="23"/>
      <c r="H47" s="19"/>
      <c r="I47" s="23"/>
      <c r="J47" s="23"/>
      <c r="K47" s="24"/>
      <c r="L47" s="24"/>
      <c r="M47" s="24"/>
      <c r="N47" s="24"/>
    </row>
    <row r="48" spans="1:14" s="25" customFormat="1" hidden="1" x14ac:dyDescent="0.25">
      <c r="A48" s="51"/>
      <c r="B48" s="8" t="s">
        <v>40</v>
      </c>
      <c r="C48" s="51"/>
      <c r="D48" s="51"/>
      <c r="E48" s="9"/>
      <c r="F48" s="9"/>
      <c r="G48" s="10"/>
      <c r="H48" s="9"/>
      <c r="I48" s="10"/>
      <c r="J48" s="10"/>
      <c r="K48" s="11"/>
      <c r="L48" s="11"/>
      <c r="M48" s="11"/>
      <c r="N48" s="11"/>
    </row>
    <row r="49" spans="1:14" s="25" customFormat="1" hidden="1" x14ac:dyDescent="0.25">
      <c r="A49" s="51"/>
      <c r="B49" s="8" t="s">
        <v>41</v>
      </c>
      <c r="C49" s="51"/>
      <c r="D49" s="51"/>
      <c r="E49" s="9"/>
      <c r="F49" s="9"/>
      <c r="G49" s="10"/>
      <c r="H49" s="9"/>
      <c r="I49" s="10"/>
      <c r="J49" s="10"/>
      <c r="K49" s="11"/>
      <c r="L49" s="11"/>
      <c r="M49" s="11"/>
      <c r="N49" s="11"/>
    </row>
    <row r="50" spans="1:14" hidden="1" x14ac:dyDescent="0.25">
      <c r="A50" s="52"/>
      <c r="B50" s="13" t="s">
        <v>9</v>
      </c>
      <c r="C50" s="52"/>
      <c r="D50" s="52"/>
      <c r="E50" s="9">
        <v>6484.4</v>
      </c>
      <c r="F50" s="9"/>
      <c r="G50" s="10"/>
      <c r="H50" s="9"/>
      <c r="I50" s="10"/>
      <c r="J50" s="10"/>
      <c r="K50" s="11"/>
      <c r="L50" s="11"/>
      <c r="M50" s="11"/>
      <c r="N50" s="11"/>
    </row>
    <row r="51" spans="1:14" s="25" customFormat="1" ht="42" customHeight="1" x14ac:dyDescent="0.25">
      <c r="A51" s="50">
        <v>9</v>
      </c>
      <c r="B51" s="27" t="s">
        <v>34</v>
      </c>
      <c r="C51" s="50" t="s">
        <v>37</v>
      </c>
      <c r="D51" s="50" t="s">
        <v>36</v>
      </c>
      <c r="E51" s="19">
        <v>384621.2</v>
      </c>
      <c r="F51" s="19">
        <f>E51-G51-H51-I51</f>
        <v>384621.2</v>
      </c>
      <c r="G51" s="23"/>
      <c r="H51" s="19"/>
      <c r="I51" s="23"/>
      <c r="J51" s="23"/>
      <c r="K51" s="24">
        <v>939.1</v>
      </c>
      <c r="L51" s="24"/>
      <c r="M51" s="24"/>
      <c r="N51" s="24"/>
    </row>
    <row r="52" spans="1:14" s="25" customFormat="1" x14ac:dyDescent="0.25">
      <c r="A52" s="51"/>
      <c r="B52" s="8" t="s">
        <v>40</v>
      </c>
      <c r="C52" s="51"/>
      <c r="D52" s="51"/>
      <c r="E52" s="9"/>
      <c r="F52" s="9"/>
      <c r="G52" s="10"/>
      <c r="H52" s="9"/>
      <c r="I52" s="10"/>
      <c r="J52" s="10"/>
      <c r="K52" s="11"/>
      <c r="L52" s="11"/>
      <c r="M52" s="11"/>
      <c r="N52" s="11"/>
    </row>
    <row r="53" spans="1:14" s="25" customFormat="1" x14ac:dyDescent="0.25">
      <c r="A53" s="51"/>
      <c r="B53" s="8" t="s">
        <v>41</v>
      </c>
      <c r="C53" s="51"/>
      <c r="D53" s="51"/>
      <c r="E53" s="9"/>
      <c r="F53" s="9"/>
      <c r="G53" s="10"/>
      <c r="H53" s="9"/>
      <c r="I53" s="10"/>
      <c r="J53" s="10"/>
      <c r="K53" s="11">
        <f>K54</f>
        <v>939.1</v>
      </c>
      <c r="L53" s="11"/>
      <c r="M53" s="11"/>
      <c r="N53" s="11"/>
    </row>
    <row r="54" spans="1:14" x14ac:dyDescent="0.25">
      <c r="A54" s="52"/>
      <c r="B54" s="13" t="s">
        <v>9</v>
      </c>
      <c r="C54" s="52"/>
      <c r="D54" s="52"/>
      <c r="E54" s="9">
        <f>K54</f>
        <v>939.1</v>
      </c>
      <c r="F54" s="9">
        <f>K54</f>
        <v>939.1</v>
      </c>
      <c r="G54" s="10"/>
      <c r="H54" s="9"/>
      <c r="I54" s="10"/>
      <c r="J54" s="10"/>
      <c r="K54" s="11">
        <f>K51</f>
        <v>939.1</v>
      </c>
      <c r="L54" s="11"/>
      <c r="M54" s="11"/>
      <c r="N54" s="11"/>
    </row>
    <row r="55" spans="1:14" s="25" customFormat="1" ht="33.75" customHeight="1" x14ac:dyDescent="0.25">
      <c r="A55" s="65">
        <v>10</v>
      </c>
      <c r="B55" s="29" t="s">
        <v>3</v>
      </c>
      <c r="C55" s="50"/>
      <c r="D55" s="50" t="s">
        <v>35</v>
      </c>
      <c r="E55" s="19"/>
      <c r="F55" s="19"/>
      <c r="G55" s="19">
        <v>774.35</v>
      </c>
      <c r="H55" s="23">
        <v>558.69000000000005</v>
      </c>
      <c r="I55" s="19">
        <v>753.8</v>
      </c>
      <c r="J55" s="23">
        <v>1095.5999999999999</v>
      </c>
      <c r="K55" s="23">
        <v>3102.5</v>
      </c>
      <c r="L55" s="24">
        <v>3000</v>
      </c>
      <c r="M55" s="24">
        <v>3000</v>
      </c>
      <c r="N55" s="24">
        <v>3000</v>
      </c>
    </row>
    <row r="56" spans="1:14" s="25" customFormat="1" x14ac:dyDescent="0.25">
      <c r="A56" s="66"/>
      <c r="B56" s="8" t="s">
        <v>40</v>
      </c>
      <c r="C56" s="51"/>
      <c r="D56" s="51"/>
      <c r="E56" s="9"/>
      <c r="F56" s="9"/>
      <c r="G56" s="9"/>
      <c r="H56" s="10"/>
      <c r="I56" s="9"/>
      <c r="J56" s="10"/>
      <c r="K56" s="10"/>
      <c r="L56" s="11"/>
      <c r="M56" s="11"/>
      <c r="N56" s="11"/>
    </row>
    <row r="57" spans="1:14" s="25" customFormat="1" x14ac:dyDescent="0.25">
      <c r="A57" s="66"/>
      <c r="B57" s="8" t="s">
        <v>41</v>
      </c>
      <c r="C57" s="51"/>
      <c r="D57" s="51"/>
      <c r="E57" s="9"/>
      <c r="F57" s="9"/>
      <c r="G57" s="9">
        <f>G55</f>
        <v>774.35</v>
      </c>
      <c r="H57" s="10">
        <f>H55</f>
        <v>558.69000000000005</v>
      </c>
      <c r="I57" s="9">
        <f>I55</f>
        <v>753.8</v>
      </c>
      <c r="J57" s="10">
        <f>J58</f>
        <v>1095.5999999999999</v>
      </c>
      <c r="K57" s="10">
        <v>3102.5</v>
      </c>
      <c r="L57" s="11">
        <f>L55</f>
        <v>3000</v>
      </c>
      <c r="M57" s="11">
        <f>M55</f>
        <v>3000</v>
      </c>
      <c r="N57" s="11">
        <v>3000</v>
      </c>
    </row>
    <row r="58" spans="1:14" x14ac:dyDescent="0.25">
      <c r="A58" s="67"/>
      <c r="B58" s="8" t="s">
        <v>9</v>
      </c>
      <c r="C58" s="52"/>
      <c r="D58" s="52"/>
      <c r="E58" s="9"/>
      <c r="F58" s="9"/>
      <c r="G58" s="9">
        <v>774.4</v>
      </c>
      <c r="H58" s="10">
        <v>558.70000000000005</v>
      </c>
      <c r="I58" s="9">
        <v>591.20000000000005</v>
      </c>
      <c r="J58" s="10">
        <f>J55</f>
        <v>1095.5999999999999</v>
      </c>
      <c r="K58" s="12">
        <v>2502.5</v>
      </c>
      <c r="L58" s="11">
        <v>3000</v>
      </c>
      <c r="M58" s="11">
        <v>3000</v>
      </c>
      <c r="N58" s="11">
        <v>3000</v>
      </c>
    </row>
    <row r="59" spans="1:14" s="25" customFormat="1" ht="69.75" customHeight="1" x14ac:dyDescent="0.25">
      <c r="A59" s="53">
        <v>11</v>
      </c>
      <c r="B59" s="29" t="s">
        <v>47</v>
      </c>
      <c r="C59" s="50" t="s">
        <v>48</v>
      </c>
      <c r="D59" s="56" t="s">
        <v>54</v>
      </c>
      <c r="E59" s="24"/>
      <c r="F59" s="24"/>
      <c r="G59" s="24"/>
      <c r="H59" s="24"/>
      <c r="I59" s="24"/>
      <c r="J59" s="24"/>
      <c r="K59" s="24"/>
      <c r="L59" s="24">
        <v>5499</v>
      </c>
      <c r="M59" s="24">
        <f>E62-L59</f>
        <v>4100.2999999999993</v>
      </c>
      <c r="N59" s="24"/>
    </row>
    <row r="60" spans="1:14" s="25" customFormat="1" ht="15" customHeight="1" x14ac:dyDescent="0.25">
      <c r="A60" s="54"/>
      <c r="B60" s="8" t="s">
        <v>40</v>
      </c>
      <c r="C60" s="51"/>
      <c r="D60" s="57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1:14" s="25" customFormat="1" ht="15" customHeight="1" x14ac:dyDescent="0.25">
      <c r="A61" s="54"/>
      <c r="B61" s="8" t="s">
        <v>41</v>
      </c>
      <c r="C61" s="51"/>
      <c r="D61" s="57"/>
      <c r="E61" s="11"/>
      <c r="F61" s="11"/>
      <c r="G61" s="11"/>
      <c r="H61" s="11"/>
      <c r="I61" s="11"/>
      <c r="J61" s="11"/>
      <c r="K61" s="11"/>
      <c r="L61" s="11">
        <f>L59</f>
        <v>5499</v>
      </c>
      <c r="M61" s="11">
        <f>M59</f>
        <v>4100.2999999999993</v>
      </c>
      <c r="N61" s="11"/>
    </row>
    <row r="62" spans="1:14" x14ac:dyDescent="0.25">
      <c r="A62" s="55"/>
      <c r="B62" s="8" t="s">
        <v>9</v>
      </c>
      <c r="C62" s="52"/>
      <c r="D62" s="58"/>
      <c r="E62" s="33">
        <v>9599.2999999999993</v>
      </c>
      <c r="F62" s="34"/>
      <c r="G62" s="34"/>
      <c r="H62" s="34"/>
      <c r="I62" s="42"/>
      <c r="J62" s="34"/>
      <c r="K62" s="33"/>
      <c r="L62" s="33">
        <f>L59</f>
        <v>5499</v>
      </c>
      <c r="M62" s="44">
        <f>M59</f>
        <v>4100.2999999999993</v>
      </c>
      <c r="N62" s="43"/>
    </row>
    <row r="63" spans="1:14" s="25" customFormat="1" ht="47.25" customHeight="1" x14ac:dyDescent="0.25">
      <c r="A63" s="53">
        <v>12</v>
      </c>
      <c r="B63" s="29" t="s">
        <v>64</v>
      </c>
      <c r="C63" s="50" t="s">
        <v>58</v>
      </c>
      <c r="D63" s="56" t="s">
        <v>57</v>
      </c>
      <c r="E63" s="24"/>
      <c r="F63" s="24"/>
      <c r="G63" s="24"/>
      <c r="H63" s="24"/>
      <c r="I63" s="24"/>
      <c r="J63" s="24"/>
      <c r="K63" s="24"/>
      <c r="L63" s="24">
        <v>16383.9</v>
      </c>
      <c r="M63" s="24"/>
      <c r="N63" s="24"/>
    </row>
    <row r="64" spans="1:14" s="25" customFormat="1" ht="15" customHeight="1" x14ac:dyDescent="0.25">
      <c r="A64" s="54"/>
      <c r="B64" s="8" t="s">
        <v>40</v>
      </c>
      <c r="C64" s="51"/>
      <c r="D64" s="57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4" s="25" customFormat="1" ht="15" customHeight="1" x14ac:dyDescent="0.25">
      <c r="A65" s="54"/>
      <c r="B65" s="8" t="s">
        <v>41</v>
      </c>
      <c r="C65" s="51"/>
      <c r="D65" s="57"/>
      <c r="E65" s="11"/>
      <c r="F65" s="11"/>
      <c r="G65" s="11"/>
      <c r="H65" s="11"/>
      <c r="I65" s="11"/>
      <c r="J65" s="11"/>
      <c r="K65" s="11"/>
      <c r="L65" s="11">
        <f>L66</f>
        <v>16383.9</v>
      </c>
      <c r="M65" s="11"/>
      <c r="N65" s="11"/>
    </row>
    <row r="66" spans="1:14" x14ac:dyDescent="0.25">
      <c r="A66" s="55"/>
      <c r="B66" s="8" t="s">
        <v>9</v>
      </c>
      <c r="C66" s="52"/>
      <c r="D66" s="58"/>
      <c r="E66" s="33">
        <f>L63</f>
        <v>16383.9</v>
      </c>
      <c r="F66" s="34"/>
      <c r="G66" s="34"/>
      <c r="H66" s="34"/>
      <c r="I66" s="42"/>
      <c r="J66" s="34"/>
      <c r="K66" s="33"/>
      <c r="L66" s="33">
        <f>L63</f>
        <v>16383.9</v>
      </c>
      <c r="M66" s="43"/>
      <c r="N66" s="43"/>
    </row>
    <row r="67" spans="1:14" s="25" customFormat="1" ht="66.75" customHeight="1" x14ac:dyDescent="0.25">
      <c r="A67" s="53">
        <v>13</v>
      </c>
      <c r="B67" s="29" t="s">
        <v>52</v>
      </c>
      <c r="C67" s="50" t="s">
        <v>53</v>
      </c>
      <c r="D67" s="50" t="s">
        <v>62</v>
      </c>
      <c r="E67" s="24"/>
      <c r="F67" s="24"/>
      <c r="G67" s="24"/>
      <c r="H67" s="24"/>
      <c r="I67" s="24"/>
      <c r="J67" s="24"/>
      <c r="K67" s="24">
        <v>5.6</v>
      </c>
      <c r="L67" s="24">
        <v>7187.4</v>
      </c>
      <c r="M67" s="24"/>
      <c r="N67" s="24"/>
    </row>
    <row r="68" spans="1:14" s="25" customFormat="1" ht="15" customHeight="1" x14ac:dyDescent="0.25">
      <c r="A68" s="54"/>
      <c r="B68" s="8" t="s">
        <v>40</v>
      </c>
      <c r="C68" s="51"/>
      <c r="D68" s="5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1:14" s="25" customFormat="1" ht="15" customHeight="1" x14ac:dyDescent="0.25">
      <c r="A69" s="54"/>
      <c r="B69" s="8" t="s">
        <v>41</v>
      </c>
      <c r="C69" s="51"/>
      <c r="D69" s="51"/>
      <c r="E69" s="11"/>
      <c r="F69" s="11"/>
      <c r="G69" s="11"/>
      <c r="H69" s="11"/>
      <c r="I69" s="11"/>
      <c r="J69" s="11"/>
      <c r="K69" s="11">
        <f>K70</f>
        <v>5.6</v>
      </c>
      <c r="L69" s="11">
        <f>L70</f>
        <v>7187.4</v>
      </c>
      <c r="M69" s="11"/>
      <c r="N69" s="11"/>
    </row>
    <row r="70" spans="1:14" x14ac:dyDescent="0.25">
      <c r="A70" s="55"/>
      <c r="B70" s="8" t="s">
        <v>9</v>
      </c>
      <c r="C70" s="52"/>
      <c r="D70" s="52"/>
      <c r="E70" s="9">
        <v>7193</v>
      </c>
      <c r="F70" s="9"/>
      <c r="G70" s="9"/>
      <c r="H70" s="10"/>
      <c r="I70" s="9"/>
      <c r="J70" s="10"/>
      <c r="K70" s="10">
        <f>K67</f>
        <v>5.6</v>
      </c>
      <c r="L70" s="10">
        <f>L67</f>
        <v>7187.4</v>
      </c>
      <c r="M70" s="11"/>
      <c r="N70" s="11"/>
    </row>
    <row r="71" spans="1:14" ht="66.75" customHeight="1" x14ac:dyDescent="0.25">
      <c r="A71" s="53">
        <v>14</v>
      </c>
      <c r="B71" s="18" t="s">
        <v>59</v>
      </c>
      <c r="C71" s="50" t="s">
        <v>60</v>
      </c>
      <c r="D71" s="56" t="s">
        <v>56</v>
      </c>
      <c r="E71" s="19"/>
      <c r="F71" s="19"/>
      <c r="G71" s="19"/>
      <c r="H71" s="23"/>
      <c r="I71" s="19"/>
      <c r="J71" s="23"/>
      <c r="K71" s="23"/>
      <c r="L71" s="23">
        <v>16263.6</v>
      </c>
      <c r="M71" s="24"/>
      <c r="N71" s="24"/>
    </row>
    <row r="72" spans="1:14" ht="15" customHeight="1" x14ac:dyDescent="0.25">
      <c r="A72" s="54"/>
      <c r="B72" s="8" t="s">
        <v>40</v>
      </c>
      <c r="C72" s="51"/>
      <c r="D72" s="57"/>
      <c r="E72" s="9"/>
      <c r="F72" s="9"/>
      <c r="G72" s="9"/>
      <c r="H72" s="10"/>
      <c r="I72" s="9"/>
      <c r="J72" s="10"/>
      <c r="K72" s="10"/>
      <c r="L72" s="10"/>
      <c r="M72" s="11"/>
      <c r="N72" s="11"/>
    </row>
    <row r="73" spans="1:14" ht="15" customHeight="1" x14ac:dyDescent="0.25">
      <c r="A73" s="54"/>
      <c r="B73" s="8" t="s">
        <v>41</v>
      </c>
      <c r="C73" s="51"/>
      <c r="D73" s="57"/>
      <c r="E73" s="9"/>
      <c r="F73" s="9"/>
      <c r="G73" s="9"/>
      <c r="H73" s="10"/>
      <c r="I73" s="9"/>
      <c r="J73" s="10"/>
      <c r="K73" s="10"/>
      <c r="L73" s="10">
        <f>L74</f>
        <v>16263.6</v>
      </c>
      <c r="M73" s="11"/>
      <c r="N73" s="11"/>
    </row>
    <row r="74" spans="1:14" x14ac:dyDescent="0.25">
      <c r="A74" s="55"/>
      <c r="B74" s="8" t="s">
        <v>9</v>
      </c>
      <c r="C74" s="52"/>
      <c r="D74" s="58"/>
      <c r="E74" s="9">
        <f>L74</f>
        <v>16263.6</v>
      </c>
      <c r="F74" s="9"/>
      <c r="G74" s="9"/>
      <c r="H74" s="10"/>
      <c r="I74" s="9"/>
      <c r="J74" s="10"/>
      <c r="K74" s="10"/>
      <c r="L74" s="10">
        <f>L71</f>
        <v>16263.6</v>
      </c>
      <c r="M74" s="11"/>
      <c r="N74" s="11"/>
    </row>
    <row r="75" spans="1:14" s="31" customFormat="1" ht="14.25" x14ac:dyDescent="0.25">
      <c r="A75" s="36"/>
      <c r="B75" s="37" t="s">
        <v>6</v>
      </c>
      <c r="C75" s="37"/>
      <c r="D75" s="37"/>
      <c r="E75" s="38"/>
      <c r="F75" s="38"/>
      <c r="G75" s="38">
        <f>G11+G17+G23+G27+G35+G39+G43+G51+G55+G59+G63+G67+G71+G31</f>
        <v>22149.05</v>
      </c>
      <c r="H75" s="38">
        <f t="shared" ref="H75:N75" si="0">H11+H17+H23+H27+H35+H39+H43+H51+H55+H59+H63+H67+H71+H31</f>
        <v>10722.23</v>
      </c>
      <c r="I75" s="38">
        <f t="shared" si="0"/>
        <v>3899.7999999999997</v>
      </c>
      <c r="J75" s="38">
        <f t="shared" si="0"/>
        <v>52146.499999999993</v>
      </c>
      <c r="K75" s="38">
        <f t="shared" si="0"/>
        <v>224524.60000000003</v>
      </c>
      <c r="L75" s="38">
        <f t="shared" si="0"/>
        <v>231089.49999999997</v>
      </c>
      <c r="M75" s="38">
        <f t="shared" si="0"/>
        <v>91742.420000000027</v>
      </c>
      <c r="N75" s="38">
        <f t="shared" si="0"/>
        <v>6400</v>
      </c>
    </row>
    <row r="76" spans="1:14" s="31" customFormat="1" x14ac:dyDescent="0.25">
      <c r="A76" s="36"/>
      <c r="B76" s="8" t="s">
        <v>40</v>
      </c>
      <c r="C76" s="37"/>
      <c r="D76" s="37"/>
      <c r="E76" s="38"/>
      <c r="F76" s="38"/>
      <c r="G76" s="38"/>
      <c r="H76" s="38"/>
      <c r="I76" s="38"/>
      <c r="J76" s="33"/>
      <c r="K76" s="38"/>
      <c r="L76" s="38"/>
      <c r="M76" s="38"/>
      <c r="N76" s="38"/>
    </row>
    <row r="77" spans="1:14" s="31" customFormat="1" x14ac:dyDescent="0.25">
      <c r="A77" s="36"/>
      <c r="B77" s="8" t="s">
        <v>41</v>
      </c>
      <c r="C77" s="37"/>
      <c r="D77" s="37"/>
      <c r="E77" s="38"/>
      <c r="F77" s="38"/>
      <c r="G77" s="33">
        <f>G75</f>
        <v>22149.05</v>
      </c>
      <c r="H77" s="33">
        <f t="shared" ref="H77:N77" si="1">H75</f>
        <v>10722.23</v>
      </c>
      <c r="I77" s="33">
        <f t="shared" si="1"/>
        <v>3899.7999999999997</v>
      </c>
      <c r="J77" s="33">
        <f t="shared" si="1"/>
        <v>52146.499999999993</v>
      </c>
      <c r="K77" s="33">
        <f t="shared" si="1"/>
        <v>224524.60000000003</v>
      </c>
      <c r="L77" s="33">
        <f t="shared" si="1"/>
        <v>231089.49999999997</v>
      </c>
      <c r="M77" s="33">
        <f t="shared" si="1"/>
        <v>91742.420000000027</v>
      </c>
      <c r="N77" s="33">
        <f t="shared" si="1"/>
        <v>6400</v>
      </c>
    </row>
    <row r="78" spans="1:14" x14ac:dyDescent="0.25">
      <c r="A78" s="32"/>
      <c r="B78" s="8" t="s">
        <v>9</v>
      </c>
      <c r="C78" s="34"/>
      <c r="D78" s="34"/>
      <c r="E78" s="33"/>
      <c r="F78" s="33"/>
      <c r="G78" s="33">
        <f>G14+G20+G26+G30+G38+G42+G46+G54+G58+G62+G66+G70+G74+G34</f>
        <v>14499.1</v>
      </c>
      <c r="H78" s="33">
        <f t="shared" ref="H78:N78" si="2">H14+H20+H26+H30+H38+H42+H46+H54+H58+H62+H66+H70+H74+H34</f>
        <v>3722.3</v>
      </c>
      <c r="I78" s="33">
        <f t="shared" si="2"/>
        <v>3257.6000000000004</v>
      </c>
      <c r="J78" s="33">
        <f t="shared" si="2"/>
        <v>3153.5</v>
      </c>
      <c r="K78" s="33">
        <f t="shared" si="2"/>
        <v>8387.4000000000015</v>
      </c>
      <c r="L78" s="33">
        <f t="shared" si="2"/>
        <v>65170.3</v>
      </c>
      <c r="M78" s="33">
        <f t="shared" si="2"/>
        <v>7100.2999999999993</v>
      </c>
      <c r="N78" s="33">
        <f t="shared" si="2"/>
        <v>3000</v>
      </c>
    </row>
    <row r="79" spans="1:14" x14ac:dyDescent="0.25">
      <c r="A79" s="39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40"/>
      <c r="M79" s="40"/>
      <c r="N79" s="40"/>
    </row>
    <row r="80" spans="1:14" x14ac:dyDescent="0.25">
      <c r="K80" s="2"/>
    </row>
    <row r="81" spans="11:11" x14ac:dyDescent="0.25">
      <c r="K81" s="2"/>
    </row>
    <row r="82" spans="11:11" x14ac:dyDescent="0.25">
      <c r="K82" s="2"/>
    </row>
    <row r="83" spans="11:11" x14ac:dyDescent="0.25">
      <c r="K83" s="2"/>
    </row>
    <row r="84" spans="11:11" x14ac:dyDescent="0.25">
      <c r="K84" s="2"/>
    </row>
    <row r="85" spans="11:11" x14ac:dyDescent="0.25">
      <c r="K85" s="2"/>
    </row>
    <row r="86" spans="11:11" x14ac:dyDescent="0.25">
      <c r="K86" s="2"/>
    </row>
    <row r="87" spans="11:11" x14ac:dyDescent="0.25">
      <c r="K87" s="2"/>
    </row>
    <row r="88" spans="11:11" x14ac:dyDescent="0.25">
      <c r="K88" s="2"/>
    </row>
    <row r="89" spans="11:11" x14ac:dyDescent="0.25">
      <c r="K89" s="2"/>
    </row>
    <row r="90" spans="11:11" x14ac:dyDescent="0.25">
      <c r="K90" s="2"/>
    </row>
    <row r="91" spans="11:11" x14ac:dyDescent="0.25">
      <c r="K91" s="2"/>
    </row>
    <row r="92" spans="11:11" x14ac:dyDescent="0.25">
      <c r="K92" s="2"/>
    </row>
    <row r="93" spans="11:11" x14ac:dyDescent="0.25">
      <c r="K93" s="2"/>
    </row>
    <row r="94" spans="11:11" x14ac:dyDescent="0.25">
      <c r="K94" s="2"/>
    </row>
    <row r="95" spans="11:11" x14ac:dyDescent="0.25">
      <c r="K95" s="2"/>
    </row>
    <row r="96" spans="11:11" x14ac:dyDescent="0.25">
      <c r="K96" s="2"/>
    </row>
    <row r="97" spans="11:11" x14ac:dyDescent="0.25">
      <c r="K97" s="2"/>
    </row>
    <row r="98" spans="11:11" x14ac:dyDescent="0.25">
      <c r="K98" s="2"/>
    </row>
    <row r="99" spans="11:11" x14ac:dyDescent="0.25">
      <c r="K99" s="2"/>
    </row>
    <row r="100" spans="11:11" x14ac:dyDescent="0.25">
      <c r="K100" s="2"/>
    </row>
    <row r="101" spans="11:11" x14ac:dyDescent="0.25">
      <c r="K101" s="2"/>
    </row>
    <row r="102" spans="11:11" x14ac:dyDescent="0.25">
      <c r="K102" s="2"/>
    </row>
    <row r="103" spans="11:11" x14ac:dyDescent="0.25">
      <c r="K103" s="2"/>
    </row>
    <row r="104" spans="11:11" x14ac:dyDescent="0.25">
      <c r="K104" s="2"/>
    </row>
    <row r="105" spans="11:11" x14ac:dyDescent="0.25">
      <c r="K105" s="2"/>
    </row>
    <row r="106" spans="11:11" x14ac:dyDescent="0.25">
      <c r="K106" s="2"/>
    </row>
    <row r="107" spans="11:11" x14ac:dyDescent="0.25">
      <c r="K107" s="2"/>
    </row>
    <row r="108" spans="11:11" x14ac:dyDescent="0.25">
      <c r="K108" s="2"/>
    </row>
    <row r="109" spans="11:11" x14ac:dyDescent="0.25">
      <c r="K109" s="2"/>
    </row>
    <row r="110" spans="11:11" x14ac:dyDescent="0.25">
      <c r="K110" s="2"/>
    </row>
    <row r="111" spans="11:11" x14ac:dyDescent="0.25">
      <c r="K111" s="2"/>
    </row>
    <row r="112" spans="11:11" x14ac:dyDescent="0.25">
      <c r="K112" s="2"/>
    </row>
    <row r="113" spans="11:11" x14ac:dyDescent="0.25">
      <c r="K113" s="2"/>
    </row>
    <row r="114" spans="11:11" x14ac:dyDescent="0.25">
      <c r="K114" s="2"/>
    </row>
    <row r="115" spans="11:11" x14ac:dyDescent="0.25">
      <c r="K115" s="2"/>
    </row>
    <row r="116" spans="11:11" x14ac:dyDescent="0.25">
      <c r="K116" s="2"/>
    </row>
    <row r="117" spans="11:11" x14ac:dyDescent="0.25">
      <c r="K117" s="2"/>
    </row>
    <row r="118" spans="11:11" x14ac:dyDescent="0.25">
      <c r="K118" s="2"/>
    </row>
    <row r="119" spans="11:11" x14ac:dyDescent="0.25">
      <c r="K119" s="2"/>
    </row>
    <row r="120" spans="11:11" x14ac:dyDescent="0.25">
      <c r="K120" s="2"/>
    </row>
    <row r="121" spans="11:11" x14ac:dyDescent="0.25">
      <c r="K121" s="2"/>
    </row>
    <row r="122" spans="11:11" x14ac:dyDescent="0.25">
      <c r="K122" s="2"/>
    </row>
    <row r="123" spans="11:11" x14ac:dyDescent="0.25">
      <c r="K123" s="2"/>
    </row>
    <row r="124" spans="11:11" x14ac:dyDescent="0.25">
      <c r="K124" s="2"/>
    </row>
    <row r="125" spans="11:11" x14ac:dyDescent="0.25">
      <c r="K125" s="2"/>
    </row>
    <row r="126" spans="11:11" x14ac:dyDescent="0.25">
      <c r="K126" s="2"/>
    </row>
    <row r="127" spans="11:11" x14ac:dyDescent="0.25">
      <c r="K127" s="2"/>
    </row>
    <row r="128" spans="11:11" x14ac:dyDescent="0.25">
      <c r="K128" s="2"/>
    </row>
    <row r="129" spans="11:11" x14ac:dyDescent="0.25">
      <c r="K129" s="2"/>
    </row>
    <row r="130" spans="11:11" x14ac:dyDescent="0.25">
      <c r="K130" s="2"/>
    </row>
    <row r="131" spans="11:11" x14ac:dyDescent="0.25">
      <c r="K131" s="2"/>
    </row>
    <row r="132" spans="11:11" x14ac:dyDescent="0.25">
      <c r="K132" s="2"/>
    </row>
    <row r="133" spans="11:11" x14ac:dyDescent="0.25">
      <c r="K133" s="2"/>
    </row>
    <row r="134" spans="11:11" x14ac:dyDescent="0.25">
      <c r="K134" s="2"/>
    </row>
    <row r="135" spans="11:11" x14ac:dyDescent="0.25">
      <c r="K135" s="2"/>
    </row>
    <row r="136" spans="11:11" x14ac:dyDescent="0.25">
      <c r="K136" s="2"/>
    </row>
    <row r="137" spans="11:11" x14ac:dyDescent="0.25">
      <c r="K137" s="2"/>
    </row>
    <row r="138" spans="11:11" x14ac:dyDescent="0.25">
      <c r="K138" s="2"/>
    </row>
    <row r="139" spans="11:11" x14ac:dyDescent="0.25">
      <c r="K139" s="2"/>
    </row>
    <row r="140" spans="11:11" x14ac:dyDescent="0.25">
      <c r="K140" s="2"/>
    </row>
    <row r="141" spans="11:11" x14ac:dyDescent="0.25">
      <c r="K141" s="2"/>
    </row>
    <row r="142" spans="11:11" x14ac:dyDescent="0.25">
      <c r="K142" s="2"/>
    </row>
    <row r="143" spans="11:11" x14ac:dyDescent="0.25">
      <c r="K143" s="2"/>
    </row>
    <row r="144" spans="11:11" x14ac:dyDescent="0.25">
      <c r="K144" s="2"/>
    </row>
    <row r="145" spans="11:11" x14ac:dyDescent="0.25">
      <c r="K145" s="2"/>
    </row>
    <row r="146" spans="11:11" x14ac:dyDescent="0.25">
      <c r="K146" s="2"/>
    </row>
    <row r="147" spans="11:11" x14ac:dyDescent="0.25">
      <c r="K147" s="2"/>
    </row>
    <row r="148" spans="11:11" x14ac:dyDescent="0.25">
      <c r="K148" s="2"/>
    </row>
    <row r="149" spans="11:11" x14ac:dyDescent="0.25">
      <c r="K149" s="2"/>
    </row>
    <row r="150" spans="11:11" x14ac:dyDescent="0.25">
      <c r="K150" s="2"/>
    </row>
    <row r="151" spans="11:11" x14ac:dyDescent="0.25">
      <c r="K151" s="2"/>
    </row>
    <row r="152" spans="11:11" x14ac:dyDescent="0.25">
      <c r="K152" s="2"/>
    </row>
    <row r="153" spans="11:11" x14ac:dyDescent="0.25">
      <c r="K153" s="2"/>
    </row>
    <row r="154" spans="11:11" x14ac:dyDescent="0.25">
      <c r="K154" s="2"/>
    </row>
    <row r="155" spans="11:11" x14ac:dyDescent="0.25">
      <c r="K155" s="2"/>
    </row>
    <row r="156" spans="11:11" x14ac:dyDescent="0.25">
      <c r="K156" s="2"/>
    </row>
    <row r="157" spans="11:11" x14ac:dyDescent="0.25">
      <c r="K157" s="2"/>
    </row>
    <row r="158" spans="11:11" x14ac:dyDescent="0.25">
      <c r="K158" s="2"/>
    </row>
    <row r="159" spans="11:11" x14ac:dyDescent="0.25">
      <c r="K159" s="2"/>
    </row>
    <row r="160" spans="11:11" x14ac:dyDescent="0.25">
      <c r="K160" s="2"/>
    </row>
    <row r="161" spans="11:11" x14ac:dyDescent="0.25">
      <c r="K161" s="2"/>
    </row>
    <row r="162" spans="11:11" x14ac:dyDescent="0.25">
      <c r="K162" s="2"/>
    </row>
    <row r="163" spans="11:11" x14ac:dyDescent="0.25">
      <c r="K163" s="2"/>
    </row>
    <row r="164" spans="11:11" x14ac:dyDescent="0.25">
      <c r="K164" s="2"/>
    </row>
    <row r="165" spans="11:11" x14ac:dyDescent="0.25">
      <c r="K165" s="2"/>
    </row>
    <row r="166" spans="11:11" x14ac:dyDescent="0.25">
      <c r="K166" s="2"/>
    </row>
    <row r="167" spans="11:11" x14ac:dyDescent="0.25">
      <c r="K167" s="2"/>
    </row>
    <row r="168" spans="11:11" x14ac:dyDescent="0.25">
      <c r="K168" s="2"/>
    </row>
    <row r="169" spans="11:11" x14ac:dyDescent="0.25">
      <c r="K169" s="2"/>
    </row>
    <row r="170" spans="11:11" x14ac:dyDescent="0.25">
      <c r="K170" s="2"/>
    </row>
    <row r="171" spans="11:11" x14ac:dyDescent="0.25">
      <c r="K171" s="2"/>
    </row>
    <row r="172" spans="11:11" x14ac:dyDescent="0.25">
      <c r="K172" s="2"/>
    </row>
    <row r="173" spans="11:11" x14ac:dyDescent="0.25">
      <c r="K173" s="2"/>
    </row>
    <row r="174" spans="11:11" x14ac:dyDescent="0.25">
      <c r="K174" s="2"/>
    </row>
    <row r="175" spans="11:11" x14ac:dyDescent="0.25">
      <c r="K175" s="2"/>
    </row>
    <row r="176" spans="11:11" x14ac:dyDescent="0.25">
      <c r="K176" s="2"/>
    </row>
    <row r="177" spans="11:11" x14ac:dyDescent="0.25">
      <c r="K177" s="2"/>
    </row>
    <row r="178" spans="11:11" x14ac:dyDescent="0.25">
      <c r="K178" s="2"/>
    </row>
    <row r="179" spans="11:11" x14ac:dyDescent="0.25">
      <c r="K179" s="2"/>
    </row>
    <row r="180" spans="11:11" x14ac:dyDescent="0.25">
      <c r="K180" s="2"/>
    </row>
    <row r="181" spans="11:11" x14ac:dyDescent="0.25">
      <c r="K181" s="2"/>
    </row>
    <row r="182" spans="11:11" x14ac:dyDescent="0.25">
      <c r="K182" s="2"/>
    </row>
    <row r="183" spans="11:11" x14ac:dyDescent="0.25">
      <c r="K183" s="2"/>
    </row>
    <row r="184" spans="11:11" x14ac:dyDescent="0.25">
      <c r="K184" s="2"/>
    </row>
    <row r="185" spans="11:11" x14ac:dyDescent="0.25">
      <c r="K185" s="2"/>
    </row>
    <row r="186" spans="11:11" x14ac:dyDescent="0.25">
      <c r="K186" s="2"/>
    </row>
    <row r="187" spans="11:11" x14ac:dyDescent="0.25">
      <c r="K187" s="2"/>
    </row>
    <row r="188" spans="11:11" x14ac:dyDescent="0.25">
      <c r="K188" s="2"/>
    </row>
    <row r="189" spans="11:11" x14ac:dyDescent="0.25">
      <c r="K189" s="2"/>
    </row>
    <row r="190" spans="11:11" x14ac:dyDescent="0.25">
      <c r="K190" s="2"/>
    </row>
    <row r="191" spans="11:11" x14ac:dyDescent="0.25">
      <c r="K191" s="2"/>
    </row>
    <row r="192" spans="11:11" x14ac:dyDescent="0.25">
      <c r="K192" s="2"/>
    </row>
    <row r="193" spans="11:11" x14ac:dyDescent="0.25">
      <c r="K193" s="2"/>
    </row>
    <row r="194" spans="11:11" x14ac:dyDescent="0.25">
      <c r="K194" s="2"/>
    </row>
    <row r="195" spans="11:11" x14ac:dyDescent="0.25">
      <c r="K195" s="2"/>
    </row>
    <row r="196" spans="11:11" x14ac:dyDescent="0.25">
      <c r="K196" s="2"/>
    </row>
    <row r="197" spans="11:11" x14ac:dyDescent="0.25">
      <c r="K197" s="2"/>
    </row>
    <row r="198" spans="11:11" x14ac:dyDescent="0.25">
      <c r="K198" s="2"/>
    </row>
    <row r="199" spans="11:11" x14ac:dyDescent="0.25">
      <c r="K199" s="2"/>
    </row>
    <row r="200" spans="11:11" x14ac:dyDescent="0.25">
      <c r="K200" s="2"/>
    </row>
    <row r="201" spans="11:11" x14ac:dyDescent="0.25">
      <c r="K201" s="2"/>
    </row>
    <row r="202" spans="11:11" x14ac:dyDescent="0.25">
      <c r="K202" s="2"/>
    </row>
    <row r="203" spans="11:11" x14ac:dyDescent="0.25">
      <c r="K203" s="2"/>
    </row>
    <row r="204" spans="11:11" x14ac:dyDescent="0.25">
      <c r="K204" s="2"/>
    </row>
    <row r="205" spans="11:11" x14ac:dyDescent="0.25">
      <c r="K205" s="2"/>
    </row>
    <row r="206" spans="11:11" x14ac:dyDescent="0.25">
      <c r="K206" s="2"/>
    </row>
    <row r="207" spans="11:11" x14ac:dyDescent="0.25">
      <c r="K207" s="2"/>
    </row>
    <row r="208" spans="11:11" x14ac:dyDescent="0.25">
      <c r="K208" s="2"/>
    </row>
    <row r="209" spans="11:11" x14ac:dyDescent="0.25">
      <c r="K209" s="2"/>
    </row>
    <row r="210" spans="11:11" x14ac:dyDescent="0.25">
      <c r="K210" s="2"/>
    </row>
    <row r="211" spans="11:11" x14ac:dyDescent="0.25">
      <c r="K211" s="2"/>
    </row>
    <row r="212" spans="11:11" x14ac:dyDescent="0.25">
      <c r="K212" s="2"/>
    </row>
    <row r="213" spans="11:11" x14ac:dyDescent="0.25">
      <c r="K213" s="2"/>
    </row>
    <row r="214" spans="11:11" x14ac:dyDescent="0.25">
      <c r="K214" s="2"/>
    </row>
    <row r="215" spans="11:11" x14ac:dyDescent="0.25">
      <c r="K215" s="2"/>
    </row>
    <row r="216" spans="11:11" x14ac:dyDescent="0.25">
      <c r="K216" s="2"/>
    </row>
    <row r="217" spans="11:11" x14ac:dyDescent="0.25">
      <c r="K217" s="2"/>
    </row>
    <row r="218" spans="11:11" x14ac:dyDescent="0.25">
      <c r="K218" s="2"/>
    </row>
    <row r="219" spans="11:11" x14ac:dyDescent="0.25">
      <c r="K219" s="2"/>
    </row>
    <row r="220" spans="11:11" x14ac:dyDescent="0.25">
      <c r="K220" s="2"/>
    </row>
    <row r="221" spans="11:11" x14ac:dyDescent="0.25">
      <c r="K221" s="2"/>
    </row>
    <row r="222" spans="11:11" x14ac:dyDescent="0.25">
      <c r="K222" s="2"/>
    </row>
    <row r="223" spans="11:11" x14ac:dyDescent="0.25">
      <c r="K223" s="2"/>
    </row>
    <row r="224" spans="11:11" x14ac:dyDescent="0.25">
      <c r="K224" s="2"/>
    </row>
    <row r="225" spans="11:11" x14ac:dyDescent="0.25">
      <c r="K225" s="2"/>
    </row>
    <row r="226" spans="11:11" x14ac:dyDescent="0.25">
      <c r="K226" s="2"/>
    </row>
    <row r="227" spans="11:11" x14ac:dyDescent="0.25">
      <c r="K227" s="2"/>
    </row>
    <row r="228" spans="11:11" x14ac:dyDescent="0.25">
      <c r="K228" s="2"/>
    </row>
    <row r="229" spans="11:11" x14ac:dyDescent="0.25">
      <c r="K229" s="2"/>
    </row>
    <row r="230" spans="11:11" x14ac:dyDescent="0.25">
      <c r="K230" s="2"/>
    </row>
    <row r="231" spans="11:11" x14ac:dyDescent="0.25">
      <c r="K231" s="2"/>
    </row>
    <row r="232" spans="11:11" x14ac:dyDescent="0.25">
      <c r="K232" s="2"/>
    </row>
    <row r="233" spans="11:11" x14ac:dyDescent="0.25">
      <c r="K233" s="2"/>
    </row>
    <row r="234" spans="11:11" x14ac:dyDescent="0.25">
      <c r="K234" s="2"/>
    </row>
    <row r="235" spans="11:11" x14ac:dyDescent="0.25">
      <c r="K235" s="2"/>
    </row>
    <row r="236" spans="11:11" x14ac:dyDescent="0.25">
      <c r="K236" s="2"/>
    </row>
    <row r="237" spans="11:11" x14ac:dyDescent="0.25">
      <c r="K237" s="2"/>
    </row>
    <row r="238" spans="11:11" x14ac:dyDescent="0.25">
      <c r="K238" s="2"/>
    </row>
    <row r="239" spans="11:11" x14ac:dyDescent="0.25">
      <c r="K239" s="2"/>
    </row>
    <row r="240" spans="11:11" x14ac:dyDescent="0.25">
      <c r="K240" s="2"/>
    </row>
    <row r="241" spans="11:11" x14ac:dyDescent="0.25">
      <c r="K241" s="2"/>
    </row>
    <row r="242" spans="11:11" x14ac:dyDescent="0.25">
      <c r="K242" s="2"/>
    </row>
    <row r="243" spans="11:11" x14ac:dyDescent="0.25">
      <c r="K243" s="2"/>
    </row>
    <row r="244" spans="11:11" x14ac:dyDescent="0.25">
      <c r="K244" s="2"/>
    </row>
    <row r="245" spans="11:11" x14ac:dyDescent="0.25">
      <c r="K245" s="2"/>
    </row>
    <row r="246" spans="11:11" x14ac:dyDescent="0.25">
      <c r="K246" s="2"/>
    </row>
    <row r="247" spans="11:11" x14ac:dyDescent="0.25">
      <c r="K247" s="2"/>
    </row>
    <row r="248" spans="11:11" x14ac:dyDescent="0.25">
      <c r="K248" s="2"/>
    </row>
    <row r="249" spans="11:11" x14ac:dyDescent="0.25">
      <c r="K249" s="2"/>
    </row>
    <row r="250" spans="11:11" x14ac:dyDescent="0.25">
      <c r="K250" s="2"/>
    </row>
    <row r="251" spans="11:11" x14ac:dyDescent="0.25">
      <c r="K251" s="2"/>
    </row>
    <row r="252" spans="11:11" x14ac:dyDescent="0.25">
      <c r="K252" s="2"/>
    </row>
    <row r="253" spans="11:11" x14ac:dyDescent="0.25">
      <c r="K253" s="2"/>
    </row>
    <row r="254" spans="11:11" x14ac:dyDescent="0.25">
      <c r="K254" s="2"/>
    </row>
    <row r="255" spans="11:11" x14ac:dyDescent="0.25">
      <c r="K255" s="2"/>
    </row>
    <row r="256" spans="11:11" x14ac:dyDescent="0.25">
      <c r="K256" s="2"/>
    </row>
    <row r="257" spans="11:11" x14ac:dyDescent="0.25">
      <c r="K257" s="2"/>
    </row>
    <row r="258" spans="11:11" x14ac:dyDescent="0.25">
      <c r="K258" s="2"/>
    </row>
  </sheetData>
  <mergeCells count="58">
    <mergeCell ref="A11:A16"/>
    <mergeCell ref="A17:A22"/>
    <mergeCell ref="C59:C62"/>
    <mergeCell ref="A27:A30"/>
    <mergeCell ref="C17:C22"/>
    <mergeCell ref="A43:A46"/>
    <mergeCell ref="A35:A38"/>
    <mergeCell ref="A59:A62"/>
    <mergeCell ref="A31:A34"/>
    <mergeCell ref="C67:C70"/>
    <mergeCell ref="D67:D70"/>
    <mergeCell ref="C63:C66"/>
    <mergeCell ref="C71:C74"/>
    <mergeCell ref="C23:C26"/>
    <mergeCell ref="C43:C46"/>
    <mergeCell ref="D43:D46"/>
    <mergeCell ref="C27:C30"/>
    <mergeCell ref="D59:D62"/>
    <mergeCell ref="D27:D30"/>
    <mergeCell ref="C35:C38"/>
    <mergeCell ref="C39:C42"/>
    <mergeCell ref="D39:D42"/>
    <mergeCell ref="C31:C34"/>
    <mergeCell ref="D31:D34"/>
    <mergeCell ref="A63:A66"/>
    <mergeCell ref="A47:A50"/>
    <mergeCell ref="C47:C50"/>
    <mergeCell ref="D47:D50"/>
    <mergeCell ref="D63:D66"/>
    <mergeCell ref="L1:N1"/>
    <mergeCell ref="L2:N2"/>
    <mergeCell ref="B10:N10"/>
    <mergeCell ref="B6:B8"/>
    <mergeCell ref="C6:C8"/>
    <mergeCell ref="D6:D8"/>
    <mergeCell ref="E6:E8"/>
    <mergeCell ref="F6:F8"/>
    <mergeCell ref="G7:J7"/>
    <mergeCell ref="A5:N5"/>
    <mergeCell ref="A6:A8"/>
    <mergeCell ref="G6:N6"/>
    <mergeCell ref="L3:N3"/>
    <mergeCell ref="D11:D16"/>
    <mergeCell ref="C11:C16"/>
    <mergeCell ref="D35:D38"/>
    <mergeCell ref="D17:D22"/>
    <mergeCell ref="A71:A74"/>
    <mergeCell ref="D71:D74"/>
    <mergeCell ref="A67:A70"/>
    <mergeCell ref="A23:A26"/>
    <mergeCell ref="D23:D26"/>
    <mergeCell ref="A55:A58"/>
    <mergeCell ref="C55:C58"/>
    <mergeCell ref="D55:D58"/>
    <mergeCell ref="A51:A54"/>
    <mergeCell ref="C51:C54"/>
    <mergeCell ref="D51:D54"/>
    <mergeCell ref="A39:A42"/>
  </mergeCells>
  <pageMargins left="0.39370078740157483" right="0" top="0.39370078740157483" bottom="0" header="0.31496062992125984" footer="0.31496062992125984"/>
  <pageSetup paperSize="9" scale="55" orientation="landscape" r:id="rId1"/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2018-12-11T04:49:52Z</dcterms:modified>
</cp:coreProperties>
</file>